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c:\users\pbeck\appdata\local\bentley\projectwise\workingdir\ohiodot-pw.bentley.com_ohiodot-pw-02\paul.beck@dot.ohio.gov\d0665862\"/>
    </mc:Choice>
  </mc:AlternateContent>
  <xr:revisionPtr revIDLastSave="0" documentId="13_ncr:1_{08E9A546-C170-4A93-94C9-392AD4CB051C}" xr6:coauthVersionLast="47" xr6:coauthVersionMax="47" xr10:uidLastSave="{00000000-0000-0000-0000-000000000000}"/>
  <bookViews>
    <workbookView xWindow="28680" yWindow="-120" windowWidth="29040" windowHeight="15840" xr2:uid="{00000000-000D-0000-FFFF-FFFF00000000}"/>
  </bookViews>
  <sheets>
    <sheet name="Project Sites" sheetId="4" r:id="rId1"/>
  </sheets>
  <definedNames>
    <definedName name="_xlnm._FilterDatabase" localSheetId="0" hidden="1">'Project Sites'!$A$1:$D$117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5" i="4" l="1"/>
  <c r="I9" i="4"/>
  <c r="I3" i="4"/>
  <c r="F118" i="4" l="1"/>
  <c r="I13" i="4" l="1"/>
  <c r="I17" i="4"/>
  <c r="I16" i="4" l="1"/>
  <c r="I15" i="4"/>
  <c r="I18" i="4" l="1"/>
</calcChain>
</file>

<file path=xl/sharedStrings.xml><?xml version="1.0" encoding="utf-8"?>
<sst xmlns="http://schemas.openxmlformats.org/spreadsheetml/2006/main" count="541" uniqueCount="237">
  <si>
    <t>Yes</t>
  </si>
  <si>
    <t>No</t>
  </si>
  <si>
    <t>C</t>
  </si>
  <si>
    <t>D</t>
  </si>
  <si>
    <t>I-70 at Cole Rd</t>
  </si>
  <si>
    <t>Voltage</t>
  </si>
  <si>
    <t>Notes</t>
  </si>
  <si>
    <t>Include on Project?</t>
  </si>
  <si>
    <t>I-70 at I-270 (West Side)</t>
  </si>
  <si>
    <t>Site</t>
  </si>
  <si>
    <t>Currently has disconnect on power companny pole outside of ROW fence and then goes underground to our ground mounted stannd with disconnects and transformer.  Everything is in pretty good shape right now so maybe leave unmetered for now</t>
  </si>
  <si>
    <t xml:space="preserve">Currently 2 separate 120V power drops on the same pole.  </t>
  </si>
  <si>
    <t>IR-70 EB @ Fisher Rd</t>
  </si>
  <si>
    <t>Top of City signal pole</t>
  </si>
  <si>
    <t>I-70 at I-670, I-70 EB past Harper Rd underpass</t>
  </si>
  <si>
    <t>120?</t>
  </si>
  <si>
    <t>IR-70 EB @ S Ohio Ave</t>
  </si>
  <si>
    <t>Need to check voltage maybe</t>
  </si>
  <si>
    <t>IR-70 EB @ Bulen Ave</t>
  </si>
  <si>
    <t>Abandoned, not using the cabinet his feeds anymore.</t>
  </si>
  <si>
    <t>IR-70 EB @ S James Rd NB</t>
  </si>
  <si>
    <t>Abandoned, no cabinet where this feeds anymore.</t>
  </si>
  <si>
    <t>480V, HIghway lighting center.  Keep as is for now.</t>
  </si>
  <si>
    <t>IR-70 WB @ Courtright Rd</t>
  </si>
  <si>
    <t>I-70 EB at Hamilton Rd</t>
  </si>
  <si>
    <t>I-70 at I-270 (East Side)</t>
  </si>
  <si>
    <t>We can remove HAR equipment on the same pole in-house.</t>
  </si>
  <si>
    <t>I-70 EB at East of Brice Rd (WB DMS)</t>
  </si>
  <si>
    <t>IR-70 EB @ Brice Rd</t>
  </si>
  <si>
    <t>?</t>
  </si>
  <si>
    <t>Think this maybe feeds lighting</t>
  </si>
  <si>
    <t>I-71 NB @ Hoover Rd</t>
  </si>
  <si>
    <t>IR-71 NB @ Stringtown Rd WB</t>
  </si>
  <si>
    <t>Don't think anything needed here. New project putting in new service also.</t>
  </si>
  <si>
    <t>I-71 at I-270 (south side)</t>
  </si>
  <si>
    <t>Getting upgraded with I-71 south side mega fix</t>
  </si>
  <si>
    <t>I-71 NB at South of Frank Rd DMS</t>
  </si>
  <si>
    <t>Should be upgraded on I-71 mega fix widening project which installed new camera</t>
  </si>
  <si>
    <t>IR-71 NB @ SR-104</t>
  </si>
  <si>
    <t>I-71 NB @ Greenlawn Ave.</t>
  </si>
  <si>
    <t>Site has been abandoned</t>
  </si>
  <si>
    <t>I-71 SB at 2nd Ave</t>
  </si>
  <si>
    <t>I-71 NB at south of 11th Ave</t>
  </si>
  <si>
    <t>I-71 at North of 11th Ave</t>
  </si>
  <si>
    <t xml:space="preserve">Not sure if AEP or City DOP drop. </t>
  </si>
  <si>
    <t>I-71 SB at 17th Ave</t>
  </si>
  <si>
    <t>I-71 NB at 17th Ave</t>
  </si>
  <si>
    <t>I-71 SB at N of 17th Ave</t>
  </si>
  <si>
    <t>Power service direct feed to cabinet currently I think.  Can we intercept and install a ground mounted power service stand.</t>
  </si>
  <si>
    <t>I-71 NB at N of 17th Ave</t>
  </si>
  <si>
    <t>I-71 NB at Hudson St</t>
  </si>
  <si>
    <t>Connected to highway lighting with own disconnect and transformer stand.  Keep.</t>
  </si>
  <si>
    <t>I-71 SB at Hudson St</t>
  </si>
  <si>
    <t xml:space="preserve">Direct feed coming through here somewhere for old radar site which is now abandoned.  </t>
  </si>
  <si>
    <t>I-71 NB at South of Weber Rd</t>
  </si>
  <si>
    <t>I-71 SB at Weber Rd</t>
  </si>
  <si>
    <t>Power service direct feed to cabinet currently I think.  Can we intercept and install a ground mounted power service stand.  Feeds ramp meter and then camera I believe</t>
  </si>
  <si>
    <t xml:space="preserve">Power service direct feed to cabinet currently I think.  Can we intercept meter/disconnect on existing pole?  </t>
  </si>
  <si>
    <t>I-71 SB at North Broadway</t>
  </si>
  <si>
    <t>I-71 NB at N of North Broadway</t>
  </si>
  <si>
    <t>Power service direct feed to cabinet currently I think. Believe this feeds an abandoned cabient which doesn't need power.</t>
  </si>
  <si>
    <t>I-71 NB at South of Cooke Rd</t>
  </si>
  <si>
    <t>I-71 SB at Cooke Rd</t>
  </si>
  <si>
    <t>Top of City signal pole.  Disconnect it good shape.</t>
  </si>
  <si>
    <t>I-71 NB at Cooke Rd</t>
  </si>
  <si>
    <t>Power service direct feed to cabinet currently I think.  Can we intercept and install a ground mounted power service stand.  There is a lighting service on the other side of Cooke Rd as well but don't think our service comes from there.</t>
  </si>
  <si>
    <t>I-71 SB at Morse Rd (Power on NB side)</t>
  </si>
  <si>
    <t xml:space="preserve">Power service direct feed to cabinet currently I think.  Can we intercept and install a ground mounted power service stand. </t>
  </si>
  <si>
    <t>I-71 SB at Sinclair Rd</t>
  </si>
  <si>
    <t>I-71 NB at North of Morse Rd</t>
  </si>
  <si>
    <t xml:space="preserve">Direct feed coming through here somewhere for old VDS site which is now abandoned.  </t>
  </si>
  <si>
    <t>I-71 NB at Pedestrian bridge between Morse and SR-161</t>
  </si>
  <si>
    <t>I-71 NB at South of SR-161</t>
  </si>
  <si>
    <t>I-71 NB at just South of SR-161</t>
  </si>
  <si>
    <t>I-71 NB at South of Schrock Rd</t>
  </si>
  <si>
    <t>Lighting conctrol center I believe</t>
  </si>
  <si>
    <t>I-71 NB at North of SR-161 LCC</t>
  </si>
  <si>
    <t>I-71 NB at just North of SR-161 LCC</t>
  </si>
  <si>
    <t>I-71 at I-270 (North Side)</t>
  </si>
  <si>
    <t>Lighting conctrol center and ITS power feeds</t>
  </si>
  <si>
    <t>Replace power service on existing pole</t>
  </si>
  <si>
    <t>I-71 at Park Rd</t>
  </si>
  <si>
    <t>I-71 NB at South of Polaris Pkwy</t>
  </si>
  <si>
    <t>Power from city signal</t>
  </si>
  <si>
    <t>I-71 at Polaris Pkwy</t>
  </si>
  <si>
    <t>Recently rebuilt on FY19 CCTV project</t>
  </si>
  <si>
    <t>I-71 NB at Gemini Pl</t>
  </si>
  <si>
    <t>I-71 SB at E Powell Rd</t>
  </si>
  <si>
    <t>I-70 at Mound St</t>
  </si>
  <si>
    <t>I-270 SB at Roberts Rd</t>
  </si>
  <si>
    <t>I-270 NB at Roberts Rd</t>
  </si>
  <si>
    <t>Replace power service on existing pole.  There are 2 aerial drops and separate disconnect existing here.  Think one feeds the traffic signal and one feeds our ramp meter.  Replace the one for our ramp meter only.</t>
  </si>
  <si>
    <t>I-270 at Cemetery Rd</t>
  </si>
  <si>
    <t>Cemetery Rd to I-270 SB LCC</t>
  </si>
  <si>
    <t>Power from city signal.  This disconnect feeds the camera site and RWIS now and looks to be okay for now.</t>
  </si>
  <si>
    <t>Lighting Control Center and other power</t>
  </si>
  <si>
    <t>Already have a metered service.</t>
  </si>
  <si>
    <t>I-270 at US-33/SR-161 (NW side)</t>
  </si>
  <si>
    <t>I-270 at Tuttle Crossing Blvd</t>
  </si>
  <si>
    <t>I-270 at Dublin Rd</t>
  </si>
  <si>
    <t xml:space="preserve">Power service disconnect on power company pole right now.  Can we intercept and install a ground mounted power service stand. </t>
  </si>
  <si>
    <t>I-270 WB repeator Emerald Pkwy @ Grandee Cliffs Dr</t>
  </si>
  <si>
    <t>Abandoned</t>
  </si>
  <si>
    <t>I-270 at Sawmill Pkwy</t>
  </si>
  <si>
    <t>Existing post with disconnect on it.  Where is it fed from.  Could we add meter base here or does power come from somewhere else.</t>
  </si>
  <si>
    <t>I-270 at Smoky Row Rd</t>
  </si>
  <si>
    <t>HIghway lighting 480V power drop, feeds to power distribution cabinet which feeds ODOT ITS cabinets and City Node cabinets as well, installed with CTSS Phase A</t>
  </si>
  <si>
    <t>I-270 at SR-315</t>
  </si>
  <si>
    <t>480V Service for DMS on existing pole with a disconnect.  There is a highway lighting service next to it as well but separate.  Can we get a 480V metered service on the existing pole?</t>
  </si>
  <si>
    <t>I-270 WB at Cooper Rd</t>
  </si>
  <si>
    <t>Share power service with traffic signal now and D6 has a meter ahead of both our disconnects I believe.</t>
  </si>
  <si>
    <t>I-270 at SR-3, Westerville Rd</t>
  </si>
  <si>
    <t>I-270 at SR-161 (NE Side)</t>
  </si>
  <si>
    <t xml:space="preserve">Share power with D6.  The more southern of the two tunnel lighting control centers has a breaker in it labeled “power to camera 61”. Although our lighting is 480 volt we have step down transformers for the tunnel fire alarm and other components. </t>
  </si>
  <si>
    <t>Not metered but this is power service for signals and everything.  ITS have our own disconnect where the camera is.</t>
  </si>
  <si>
    <t>SR-161 at Little Turtle</t>
  </si>
  <si>
    <t>I-270 NB @ S Sunbury Rd</t>
  </si>
  <si>
    <t>I-270 at Morse Rd</t>
  </si>
  <si>
    <t>Replace power service on existing pole.  Believe ITS power service is 120V and not metered currently.  There is a highlight lighting service next to here also which is metered.</t>
  </si>
  <si>
    <t>I-270 at I-670</t>
  </si>
  <si>
    <t>I-270 WB at West of Hamilton Rd</t>
  </si>
  <si>
    <t>Abandoned site</t>
  </si>
  <si>
    <t>New disconnect was recently installed on our 480 service which splits separately from lighting at the top of the pole.  Maybe we can install new meter base on existing pole and get a separate drop completely from AEP.  Also, could install a transformer stand near the pole/cabinet to replace the transformer mounted on the side of the cabinet but that could change on an upcoming project someday anyway.</t>
  </si>
  <si>
    <t>I-270 at US-33 (SE Side)/ Winchester Pike</t>
  </si>
  <si>
    <t>I-270 WB at Hamilton Rd</t>
  </si>
  <si>
    <t>Power from traffic sginal cabinet</t>
  </si>
  <si>
    <t>I-270 EB at Hamilton Rd</t>
  </si>
  <si>
    <t>I-270 at E Broad St/SR-16</t>
  </si>
  <si>
    <t>Power from lighting control center.</t>
  </si>
  <si>
    <t>I-270 at Williams Rd</t>
  </si>
  <si>
    <t>Being upgraded on FY20 Maintenance project</t>
  </si>
  <si>
    <t>I-270 EB at Alum Creek Dr</t>
  </si>
  <si>
    <t>Shares power with traffic signal which is already metered.</t>
  </si>
  <si>
    <t>480 service which splits separately from lighting at the top of the pole.  Maybe we can install new meter base on existing pole and get a separate drop completely from AEP.  Also, could install a transformer stand near the pole/cabinet to replace the transformer mounted on the side of the cabinet but that could change on an upcoming project someday anyway.</t>
  </si>
  <si>
    <t>I-270 at US-23 (South side)</t>
  </si>
  <si>
    <t>I-270 at Gantz Rd</t>
  </si>
  <si>
    <t>I-270 at SR-104</t>
  </si>
  <si>
    <t>Power from traffic signal currently.  Looks like we may have an old disconnect which is separate and has it's own drop.  Should possibly tie into signals power service since it's metered already or request our own new service.  May need to ask D6 what they think.</t>
  </si>
  <si>
    <t>I-270 WB at US-62/Harrisburg Pike</t>
  </si>
  <si>
    <t>I-270 at US-40/W Broad St</t>
  </si>
  <si>
    <t>Share power with traffic signal and same disconnect it looks like</t>
  </si>
  <si>
    <t>I-270 at Georgesville Rd</t>
  </si>
  <si>
    <t>I-270 SB @ RR (West side), South of Fisher Rd</t>
  </si>
  <si>
    <t>Repeator site isn't used much now but is a decent location to keep.  Upgrade power service to metered on existing pole.</t>
  </si>
  <si>
    <t>I-670 at Neil Ave</t>
  </si>
  <si>
    <t>I-670 at 4th St</t>
  </si>
  <si>
    <t>Upgrade power service to metered on existing pole</t>
  </si>
  <si>
    <t>Already have existing metered power service.</t>
  </si>
  <si>
    <t>I-670 at Cleveland Ave</t>
  </si>
  <si>
    <t>I-670 WB @ Sunbury Rd (East of Leonard Ave)</t>
  </si>
  <si>
    <t>Power service already upgraded on smart lane project.</t>
  </si>
  <si>
    <t>I-670 at 5th Ave</t>
  </si>
  <si>
    <t>This service shoud get upgraded or relocated on upcoming D6 safety project to widen road and reconfigure ramps, etc.</t>
  </si>
  <si>
    <t>US-33 EB at SR-104 / Refugee Rd</t>
  </si>
  <si>
    <t>US-33 at SR-104 / Refugee Rd (lighting center)</t>
  </si>
  <si>
    <t>Upgrade power service on existing pole.  Perform clearing and grubbing as well.</t>
  </si>
  <si>
    <t>US-33 EB at North of I-270</t>
  </si>
  <si>
    <t>US-33 at S James Rd (North of SR-104)</t>
  </si>
  <si>
    <t>Service was not upgraded with D6 project to metered.  Feeds DMS on US-33 WB, West of Hamilton Rd.  Upgrade service to metered on existing pole</t>
  </si>
  <si>
    <t>US-33 at West of Hamilton Rd (Potomac St)</t>
  </si>
  <si>
    <t>US-33 EB at Hamilton Rd</t>
  </si>
  <si>
    <t>US-23 SB at Rathmel Rd</t>
  </si>
  <si>
    <t>Existing disconnect on power service pole currently, looks like AEP pole.  Can we intercept and install a ground mounted power service with meter or should we install a new pole-mounted service and get a new drop?</t>
  </si>
  <si>
    <t>SR-315 at Town St</t>
  </si>
  <si>
    <t>SR-315 NB at Goodale St</t>
  </si>
  <si>
    <t>SR-315 at King Ave</t>
  </si>
  <si>
    <t xml:space="preserve">Existing disconnect on post. Ties into City signal at top of pole I believe.  Keep for now.  </t>
  </si>
  <si>
    <t>SR-315 NB at Lane Ave</t>
  </si>
  <si>
    <t>SR-315 SB at Lane Ave</t>
  </si>
  <si>
    <t>SR-315 at Ackerman Rd</t>
  </si>
  <si>
    <t>Upgraded by City Ohio Healt Project but not metered.  Ok for now.</t>
  </si>
  <si>
    <t>SR-315 at W North Broadway</t>
  </si>
  <si>
    <t>SR-315 SB at South of Henderson Rd</t>
  </si>
  <si>
    <t>Power comes from power company pole with a disconnect on Olentangy River Rd SB side in front of house which looks like it has address of 4109 Olentangy River Rd, Columbus, OH 43214. Can we intercept the power feed in the grass area between SR-315 and Olentangy River Rd and install a ground mounted power service stand with meter base, etc.? Also may need to coordinate with PID 106877 Noise Wall project which is just using the existing service.</t>
  </si>
  <si>
    <t>Power comes from top of city signal pole at Olentangy River Rd and Jasonway Ave/SR-315 SB ramp.  Keep for now.</t>
  </si>
  <si>
    <t>SR-315 SB at Henderson Rd</t>
  </si>
  <si>
    <t>Power service comes from disconnect located outside of City of Columbus lighting center.  The City had to troubleshoot this recently and get line repaired where the service originates from AEP on the North side of Bethel Rd.  The City is contemplating removing this lighting center as they don't think they need it and we could take the direct feed from AEP.  We should contact the City and AEP and come up with a plan for this site to install a new ground mounted service possibly.</t>
  </si>
  <si>
    <t>SR-315 SB at Bethel Rd</t>
  </si>
  <si>
    <t>SR-315 NB at Bethel Rd</t>
  </si>
  <si>
    <t>ITS has power service disconnect on the traffic signal pole.  D6 has their own meter for the traffic signal but looks like we have a separate drop for ITS.  Can we tie into the existing metered service or should we get our own meter base installed?  Should talk to D6 and power company.</t>
  </si>
  <si>
    <t>Power comes from power company pole with a disconnect.  Can we intercept and install a ground mounted service nearby?</t>
  </si>
  <si>
    <t>SR-315 at SR-161</t>
  </si>
  <si>
    <t>I-270 WB at Worthington-Galena Rd</t>
  </si>
  <si>
    <t>US-33 EB at East of Post Rd</t>
  </si>
  <si>
    <t>US-33 EB at Avery-Muirfield Dr</t>
  </si>
  <si>
    <t>Existing power is metered with City of Dublin and is a 480V service with multiple cabinets. We have a disconnect inside labeled "Sign Lighting US33/161". Leave for now.</t>
  </si>
  <si>
    <t>Power service has a disconnect on a post next to the cell tower. Need to upgrade to metered and need to figure out what power company it is. Need to call power companies and meet in the field and figure out a plan.</t>
  </si>
  <si>
    <t>I-70 at US-33</t>
  </si>
  <si>
    <t>Power Service APP</t>
  </si>
  <si>
    <t xml:space="preserve"> </t>
  </si>
  <si>
    <t>F</t>
  </si>
  <si>
    <t>E</t>
  </si>
  <si>
    <t>B</t>
  </si>
  <si>
    <t>A</t>
  </si>
  <si>
    <t>Total</t>
  </si>
  <si>
    <t>G</t>
  </si>
  <si>
    <t>Power Service APP A – New 120V Power Service Pole-Mounted with new pole and everything</t>
  </si>
  <si>
    <t>Power Service APP B – New 120V Power Service Ground-Mounted with new stand and everything</t>
  </si>
  <si>
    <t>Power Service APP C – New 480V Power Service Pole-Mounted with new pole and everything</t>
  </si>
  <si>
    <t>Power Service APP F – Existing Traffic Signal power service. New disconnects and conduit to tie into existing service</t>
  </si>
  <si>
    <t>Power Service APP G – Existing Highway Lighting power service. New disconnects and conduit to tie into existing service</t>
  </si>
  <si>
    <t>Not sure if AEP or City DOP drop.  Looks like AEP.  Shouold be able to use existing pole</t>
  </si>
  <si>
    <t>Same power service runs SB signal, camera, and ramp meter, long run also.  Paul looked into and said need to redesign.  Likely needs a 480V service now and step-down transformer in at least one location.</t>
  </si>
  <si>
    <t>Probably want to replace the existing post</t>
  </si>
  <si>
    <t>Current disconnect on truss end frame. Paul said power comes from here near Haiwatha Ave and think it is 120V. Change to 480V Service and upgrade to metered and evereything on existing pole Install step down transformer on stand next to DMS trurss and remove old disconnect on truss end frame.</t>
  </si>
  <si>
    <t>Step down transformers</t>
  </si>
  <si>
    <t>Will need special power service possibly and new cable and step-down transformer stand.  Paul thinks we could get a whole new drop closer to the ramp meter maybe.  Need to talk to D6 about it and eventually create plan sheet  for a work order.</t>
  </si>
  <si>
    <t>Total:</t>
  </si>
  <si>
    <t>Keep 1 at least on the projeect even if this is zero</t>
  </si>
  <si>
    <t>I-270 at North of Hamilton Rd</t>
  </si>
  <si>
    <t>Site now being used as replacement for Goshen Ln. Upgrade service on existing pole. Clear/grub.</t>
  </si>
  <si>
    <t>Remove if zero.  Trying to avoid tying into highway lighting from now on</t>
  </si>
  <si>
    <t>Power Service APP E – Existing 120V or 480V pole mounted service. New meter base, disconnect, and conduit connections on existing pole</t>
  </si>
  <si>
    <t>Power Service APP D – New 480V Power Service Ground-Mounted with new stand and everything</t>
  </si>
  <si>
    <t>AEP Notes</t>
  </si>
  <si>
    <t>Power Service Types</t>
  </si>
  <si>
    <t>AEP - 120/240</t>
  </si>
  <si>
    <t>AEP - 120/240 (As of Google car view Sept 2019 this is not 480V)</t>
  </si>
  <si>
    <t>City of Columbus Power</t>
  </si>
  <si>
    <t>? (Looks like AEP feeds one and the City of Columbus feeds one. There is a meter there.</t>
  </si>
  <si>
    <t>AEP - 120/208 Single Phase</t>
  </si>
  <si>
    <t>AEP - 240/480</t>
  </si>
  <si>
    <t>AEP - 120/240 (AEP thinks this is fed from the pole at the on ramp to I-270 Eastbound</t>
  </si>
  <si>
    <t>AEP - (There are 2 poles with O/H drops. The one on the east side is fed 480V. The one on the west side is fed 240/480)</t>
  </si>
  <si>
    <t xml:space="preserve">Update: Now think power service is existing pole mounted service just west of Worthington Galena Rd overpass.  Upgrade service on existing pole and install a new 50' pole with a camera as well. </t>
  </si>
  <si>
    <t>I-70 EB at West of SR-256 D5?</t>
  </si>
  <si>
    <t>I-70 at SR-256 D5?</t>
  </si>
  <si>
    <t>I-71 NB at south of 17th Ave does this exist? Where?</t>
  </si>
  <si>
    <t>Done with Ramp meter work</t>
  </si>
  <si>
    <t>Abandoned Site now.  Do not do</t>
  </si>
  <si>
    <t>Existing aerial drop to pole with disconnect.  Think this is a 120V feed which feeds camera only (used to think went to DMS also but doesn't).  Let's upgrade 120V service on exiting pole a</t>
  </si>
  <si>
    <t>120V Service for DMS from Neighborhood now.</t>
  </si>
  <si>
    <t>Done with moving camera pole work order and got power from City stand</t>
  </si>
  <si>
    <t>FY23 Project with Camera</t>
  </si>
  <si>
    <t>FY23 Project</t>
  </si>
  <si>
    <t>Direct feed coming from this power company pole I believe.  Looks like there is a riser going down the pole and not sure if there is a disconnect or anything.  Need to investigate if we can maybe intercept near the ROW fence and install a ground mounted power service stand or get new aerial drop to the cantilever and install meter base there.  The area is very overgrown and need to clear as many trees as possible next to bridge and past power pole within ODOT ROW.</t>
  </si>
  <si>
    <t>FY23 Project or ?? May be getting done by D6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</si>
</sst>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FF0000"/>
        <bgColor indexed="64"/>
      </patternFill>
    </fill>
    <fill>
      <patternFill patternType="solid">
        <fgColor rgb="FF92D050"/>
        <bgColor indexed="64"/>
      </patternFill>
    </fill>
    <fill>
      <patternFill patternType="solid">
        <fgColor rgb="FF00B0F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9">
    <xf numFmtId="0" fontId="0" fillId="0" borderId="0" xfId="0"/>
    <xf numFmtId="0" fontId="0" fillId="0" borderId="0" xfId="0" applyAlignment="1">
      <alignment horizontal="center"/>
    </xf>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14" fillId="0" borderId="0" xfId="0" applyFont="1"/>
    <xf numFmtId="0" fontId="0" fillId="0" borderId="0" xfId="0" applyAlignment="1">
      <alignment wrapText="1"/>
    </xf>
    <xf numFmtId="0" fontId="0" fillId="33" borderId="0" xfId="0" applyFill="1"/>
    <xf numFmtId="0" fontId="14" fillId="33" borderId="0" xfId="0" applyFont="1" applyFill="1"/>
    <xf numFmtId="0" fontId="14" fillId="33" borderId="0" xfId="0" applyFont="1" applyFill="1" applyAlignment="1">
      <alignment horizontal="center"/>
    </xf>
    <xf numFmtId="0" fontId="0" fillId="0" borderId="0" xfId="0" applyAlignment="1">
      <alignment horizontal="center" wrapText="1"/>
    </xf>
    <xf numFmtId="0" fontId="0" fillId="33" borderId="0" xfId="0" applyFill="1" applyAlignment="1">
      <alignment horizontal="center" vertical="center"/>
    </xf>
    <xf numFmtId="0" fontId="0" fillId="33" borderId="0" xfId="0" applyFill="1" applyAlignment="1">
      <alignment horizontal="center"/>
    </xf>
    <xf numFmtId="0" fontId="0" fillId="0" borderId="0" xfId="0" applyAlignment="1">
      <alignment horizontal="left"/>
    </xf>
    <xf numFmtId="0" fontId="0" fillId="33" borderId="0" xfId="0" applyFill="1" applyAlignment="1">
      <alignment horizontal="left"/>
    </xf>
    <xf numFmtId="0" fontId="0" fillId="34" borderId="0" xfId="0" applyFill="1"/>
    <xf numFmtId="0" fontId="0" fillId="34" borderId="0" xfId="0" applyFill="1" applyAlignment="1">
      <alignment horizontal="center"/>
    </xf>
    <xf numFmtId="0" fontId="18" fillId="34" borderId="0" xfId="0" applyFont="1" applyFill="1" applyAlignment="1">
      <alignment horizontal="center"/>
    </xf>
    <xf numFmtId="0" fontId="18" fillId="34" borderId="0" xfId="0" applyFont="1" applyFill="1"/>
    <xf numFmtId="0" fontId="0" fillId="34" borderId="0" xfId="0" applyFill="1" applyAlignment="1">
      <alignment horizontal="center" vertical="center"/>
    </xf>
    <xf numFmtId="0" fontId="0" fillId="35" borderId="0" xfId="0" applyFill="1"/>
    <xf numFmtId="0" fontId="0" fillId="35" borderId="0" xfId="0" applyFill="1" applyAlignment="1">
      <alignment horizontal="center"/>
    </xf>
    <xf numFmtId="0" fontId="14" fillId="35" borderId="0" xfId="0" applyFont="1" applyFill="1"/>
    <xf numFmtId="0" fontId="0" fillId="35" borderId="0" xfId="0" applyFill="1" applyAlignment="1">
      <alignment horizontal="center" vertical="center"/>
    </xf>
    <xf numFmtId="0" fontId="0" fillId="35" borderId="0" xfId="0" applyFill="1" applyAlignment="1">
      <alignment horizontal="left"/>
    </xf>
    <xf numFmtId="0" fontId="0" fillId="34" borderId="0" xfId="0" applyFill="1" applyAlignment="1">
      <alignment horizontal="left"/>
    </xf>
    <xf numFmtId="0" fontId="0" fillId="36" borderId="0" xfId="0" applyFill="1"/>
    <xf numFmtId="0" fontId="0" fillId="36" borderId="0" xfId="0" applyFill="1" applyAlignment="1">
      <alignment horizontal="center"/>
    </xf>
    <xf numFmtId="0" fontId="0" fillId="36" borderId="0" xfId="0" applyFill="1" applyAlignment="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53752-96A7-47F2-97EA-444AA50D39F1}">
  <sheetPr filterMode="1"/>
  <dimension ref="A1:J118"/>
  <sheetViews>
    <sheetView tabSelected="1" topLeftCell="A3" zoomScale="70" zoomScaleNormal="70" workbookViewId="0">
      <selection activeCell="D86" sqref="D86"/>
    </sheetView>
  </sheetViews>
  <sheetFormatPr defaultRowHeight="15" x14ac:dyDescent="0.25"/>
  <cols>
    <col min="1" max="1" width="51.42578125" bestFit="1" customWidth="1"/>
    <col min="2" max="2" width="11.42578125" style="1" customWidth="1"/>
    <col min="3" max="3" width="20.42578125" style="1" customWidth="1"/>
    <col min="4" max="4" width="110.7109375" customWidth="1"/>
    <col min="5" max="5" width="12.42578125" style="1" customWidth="1"/>
    <col min="6" max="6" width="13.140625" style="1" customWidth="1"/>
    <col min="7" max="7" width="18.7109375" style="1" customWidth="1"/>
  </cols>
  <sheetData>
    <row r="1" spans="1:10" ht="30.75" customHeight="1" x14ac:dyDescent="0.25">
      <c r="A1" t="s">
        <v>9</v>
      </c>
      <c r="B1" s="1" t="s">
        <v>5</v>
      </c>
      <c r="C1" s="1" t="s">
        <v>7</v>
      </c>
      <c r="D1" t="s">
        <v>6</v>
      </c>
      <c r="E1" s="10" t="s">
        <v>188</v>
      </c>
      <c r="F1" s="10" t="s">
        <v>205</v>
      </c>
      <c r="G1" s="10" t="s">
        <v>214</v>
      </c>
      <c r="H1" s="10" t="s">
        <v>215</v>
      </c>
    </row>
    <row r="2" spans="1:10" s="2" customFormat="1" ht="45" hidden="1" x14ac:dyDescent="0.25">
      <c r="A2" s="2" t="s">
        <v>4</v>
      </c>
      <c r="B2" s="3">
        <v>480</v>
      </c>
      <c r="C2" s="3" t="s">
        <v>1</v>
      </c>
      <c r="D2" s="4" t="s">
        <v>10</v>
      </c>
      <c r="E2" s="2" t="s">
        <v>189</v>
      </c>
    </row>
    <row r="3" spans="1:10" s="20" customFormat="1" x14ac:dyDescent="0.25">
      <c r="A3" s="20" t="s">
        <v>8</v>
      </c>
      <c r="B3" s="21">
        <v>120</v>
      </c>
      <c r="C3" s="21" t="s">
        <v>0</v>
      </c>
      <c r="D3" s="22" t="s">
        <v>11</v>
      </c>
      <c r="E3" s="23" t="s">
        <v>191</v>
      </c>
      <c r="F3" s="21"/>
      <c r="G3" s="21" t="s">
        <v>216</v>
      </c>
      <c r="H3" s="20" t="s">
        <v>193</v>
      </c>
      <c r="I3" s="20">
        <f>COUNTIF($E$3:$E$117,"A")</f>
        <v>0</v>
      </c>
      <c r="J3" s="20" t="s">
        <v>208</v>
      </c>
    </row>
    <row r="4" spans="1:10" hidden="1" x14ac:dyDescent="0.25">
      <c r="A4" t="s">
        <v>12</v>
      </c>
      <c r="B4" s="1">
        <v>120</v>
      </c>
      <c r="C4" s="1" t="s">
        <v>1</v>
      </c>
      <c r="D4" t="s">
        <v>13</v>
      </c>
      <c r="E4" s="2" t="s">
        <v>189</v>
      </c>
      <c r="F4"/>
      <c r="G4"/>
    </row>
    <row r="5" spans="1:10" s="20" customFormat="1" x14ac:dyDescent="0.25">
      <c r="A5" s="20" t="s">
        <v>14</v>
      </c>
      <c r="B5" s="21" t="s">
        <v>15</v>
      </c>
      <c r="C5" s="21" t="s">
        <v>0</v>
      </c>
      <c r="D5" s="22" t="s">
        <v>17</v>
      </c>
      <c r="E5" s="21" t="s">
        <v>191</v>
      </c>
      <c r="F5" s="21"/>
      <c r="G5" s="21" t="s">
        <v>216</v>
      </c>
      <c r="H5" s="20" t="s">
        <v>192</v>
      </c>
      <c r="I5" s="20">
        <f>COUNTIF($E$3:$E$117,"B")</f>
        <v>15</v>
      </c>
    </row>
    <row r="6" spans="1:10" hidden="1" x14ac:dyDescent="0.25">
      <c r="A6" t="s">
        <v>88</v>
      </c>
      <c r="B6" s="1">
        <v>120</v>
      </c>
      <c r="C6" s="1" t="s">
        <v>1</v>
      </c>
      <c r="D6" t="s">
        <v>13</v>
      </c>
      <c r="E6" s="2" t="s">
        <v>189</v>
      </c>
      <c r="F6"/>
      <c r="G6"/>
    </row>
    <row r="7" spans="1:10" hidden="1" x14ac:dyDescent="0.25">
      <c r="A7" t="s">
        <v>16</v>
      </c>
      <c r="B7" s="1">
        <v>120</v>
      </c>
      <c r="C7" s="1" t="s">
        <v>1</v>
      </c>
      <c r="D7" t="s">
        <v>13</v>
      </c>
      <c r="E7" s="2" t="s">
        <v>189</v>
      </c>
      <c r="F7"/>
      <c r="G7"/>
    </row>
    <row r="8" spans="1:10" hidden="1" x14ac:dyDescent="0.25">
      <c r="A8" t="s">
        <v>18</v>
      </c>
      <c r="B8" s="1">
        <v>120</v>
      </c>
      <c r="C8" s="1" t="s">
        <v>1</v>
      </c>
      <c r="D8" t="s">
        <v>19</v>
      </c>
      <c r="E8" s="2" t="s">
        <v>189</v>
      </c>
      <c r="F8"/>
      <c r="G8"/>
    </row>
    <row r="9" spans="1:10" s="7" customFormat="1" x14ac:dyDescent="0.25">
      <c r="A9" s="7" t="s">
        <v>187</v>
      </c>
      <c r="B9" s="12">
        <v>120</v>
      </c>
      <c r="C9" s="12" t="s">
        <v>0</v>
      </c>
      <c r="D9" s="7" t="s">
        <v>146</v>
      </c>
      <c r="E9" s="12" t="s">
        <v>191</v>
      </c>
      <c r="F9" s="12"/>
      <c r="G9" s="12" t="s">
        <v>216</v>
      </c>
      <c r="H9" s="7" t="s">
        <v>2</v>
      </c>
      <c r="I9" s="7">
        <f>COUNTIF($E$3:$E$117,"C")</f>
        <v>0</v>
      </c>
      <c r="J9" s="7" t="s">
        <v>208</v>
      </c>
    </row>
    <row r="10" spans="1:10" hidden="1" x14ac:dyDescent="0.25">
      <c r="A10" t="s">
        <v>20</v>
      </c>
      <c r="B10" s="1">
        <v>120</v>
      </c>
      <c r="C10" s="1" t="s">
        <v>1</v>
      </c>
      <c r="D10" t="s">
        <v>21</v>
      </c>
      <c r="E10" s="2" t="s">
        <v>189</v>
      </c>
      <c r="F10"/>
      <c r="G10"/>
    </row>
    <row r="11" spans="1:10" hidden="1" x14ac:dyDescent="0.25">
      <c r="A11" t="s">
        <v>23</v>
      </c>
      <c r="B11" s="1">
        <v>480</v>
      </c>
      <c r="C11" s="1" t="s">
        <v>1</v>
      </c>
      <c r="D11" t="s">
        <v>22</v>
      </c>
      <c r="E11" s="2" t="s">
        <v>189</v>
      </c>
      <c r="F11"/>
      <c r="G11"/>
    </row>
    <row r="12" spans="1:10" hidden="1" x14ac:dyDescent="0.25">
      <c r="A12" t="s">
        <v>24</v>
      </c>
      <c r="B12" s="1">
        <v>120</v>
      </c>
      <c r="C12" s="1" t="s">
        <v>1</v>
      </c>
      <c r="D12" t="s">
        <v>19</v>
      </c>
      <c r="E12" s="2" t="s">
        <v>189</v>
      </c>
      <c r="F12"/>
      <c r="G12"/>
    </row>
    <row r="13" spans="1:10" s="20" customFormat="1" x14ac:dyDescent="0.25">
      <c r="A13" s="20" t="s">
        <v>25</v>
      </c>
      <c r="B13" s="21">
        <v>480</v>
      </c>
      <c r="C13" s="21" t="s">
        <v>0</v>
      </c>
      <c r="D13" s="20" t="s">
        <v>26</v>
      </c>
      <c r="E13" s="23" t="s">
        <v>191</v>
      </c>
      <c r="F13" s="21"/>
      <c r="G13" s="21" t="s">
        <v>216</v>
      </c>
      <c r="H13" s="20" t="s">
        <v>3</v>
      </c>
      <c r="I13" s="20">
        <f>COUNTIF($E$3:$E$117,"D")</f>
        <v>0</v>
      </c>
      <c r="J13" s="20" t="s">
        <v>208</v>
      </c>
    </row>
    <row r="14" spans="1:10" hidden="1" x14ac:dyDescent="0.25">
      <c r="A14" t="s">
        <v>28</v>
      </c>
      <c r="B14" s="1" t="s">
        <v>29</v>
      </c>
      <c r="C14" s="1" t="s">
        <v>1</v>
      </c>
      <c r="D14" t="s">
        <v>30</v>
      </c>
      <c r="E14" s="2" t="s">
        <v>189</v>
      </c>
      <c r="F14"/>
      <c r="G14"/>
    </row>
    <row r="15" spans="1:10" s="20" customFormat="1" x14ac:dyDescent="0.25">
      <c r="A15" s="20" t="s">
        <v>27</v>
      </c>
      <c r="B15" s="21">
        <v>120</v>
      </c>
      <c r="C15" s="21" t="s">
        <v>0</v>
      </c>
      <c r="D15" s="20" t="s">
        <v>146</v>
      </c>
      <c r="E15" s="21" t="s">
        <v>191</v>
      </c>
      <c r="F15" s="21"/>
      <c r="G15" s="21" t="s">
        <v>216</v>
      </c>
      <c r="H15" s="20" t="s">
        <v>191</v>
      </c>
      <c r="I15" s="20">
        <f>COUNTIF($E$3:$E$117,"E")</f>
        <v>32</v>
      </c>
    </row>
    <row r="16" spans="1:10" s="15" customFormat="1" x14ac:dyDescent="0.25">
      <c r="A16" s="15" t="s">
        <v>225</v>
      </c>
      <c r="B16" s="16">
        <v>120</v>
      </c>
      <c r="C16" s="16" t="s">
        <v>0</v>
      </c>
      <c r="D16" s="15" t="s">
        <v>146</v>
      </c>
      <c r="E16" s="16" t="s">
        <v>191</v>
      </c>
      <c r="F16" s="16"/>
      <c r="G16" s="16" t="s">
        <v>216</v>
      </c>
      <c r="H16" s="15" t="s">
        <v>190</v>
      </c>
      <c r="I16" s="15">
        <f>COUNTIF($E$3:$E$117,"F")</f>
        <v>2</v>
      </c>
    </row>
    <row r="17" spans="1:10" s="15" customFormat="1" x14ac:dyDescent="0.25">
      <c r="A17" s="15" t="s">
        <v>226</v>
      </c>
      <c r="B17" s="16">
        <v>120</v>
      </c>
      <c r="C17" s="17" t="s">
        <v>0</v>
      </c>
      <c r="D17" s="18" t="s">
        <v>186</v>
      </c>
      <c r="E17" s="19" t="s">
        <v>192</v>
      </c>
      <c r="F17" s="16"/>
      <c r="G17" s="16" t="s">
        <v>216</v>
      </c>
      <c r="H17" s="15" t="s">
        <v>195</v>
      </c>
      <c r="I17" s="15">
        <f>COUNTIF($E$3:$E$117,"G")</f>
        <v>0</v>
      </c>
      <c r="J17" s="15" t="s">
        <v>211</v>
      </c>
    </row>
    <row r="18" spans="1:10" s="20" customFormat="1" x14ac:dyDescent="0.25">
      <c r="A18" s="20" t="s">
        <v>31</v>
      </c>
      <c r="B18" s="21">
        <v>480</v>
      </c>
      <c r="C18" s="21" t="s">
        <v>0</v>
      </c>
      <c r="D18" s="20" t="s">
        <v>146</v>
      </c>
      <c r="E18" s="23" t="s">
        <v>191</v>
      </c>
      <c r="F18" s="21"/>
      <c r="G18" s="24" t="s">
        <v>217</v>
      </c>
      <c r="H18" s="20" t="s">
        <v>194</v>
      </c>
      <c r="I18" s="20">
        <f>SUM(I3:I16)</f>
        <v>49</v>
      </c>
    </row>
    <row r="19" spans="1:10" hidden="1" x14ac:dyDescent="0.25">
      <c r="A19" t="s">
        <v>32</v>
      </c>
      <c r="B19" s="1" t="s">
        <v>29</v>
      </c>
      <c r="C19" s="1" t="s">
        <v>1</v>
      </c>
      <c r="D19" t="s">
        <v>33</v>
      </c>
      <c r="E19" s="2" t="s">
        <v>189</v>
      </c>
      <c r="F19"/>
      <c r="G19"/>
    </row>
    <row r="20" spans="1:10" hidden="1" x14ac:dyDescent="0.25">
      <c r="A20" t="s">
        <v>34</v>
      </c>
      <c r="B20" s="1">
        <v>480</v>
      </c>
      <c r="C20" s="1" t="s">
        <v>1</v>
      </c>
      <c r="D20" t="s">
        <v>37</v>
      </c>
      <c r="E20" s="2" t="s">
        <v>189</v>
      </c>
      <c r="F20"/>
      <c r="G20"/>
    </row>
    <row r="21" spans="1:10" hidden="1" x14ac:dyDescent="0.25">
      <c r="A21" t="s">
        <v>36</v>
      </c>
      <c r="B21" s="1">
        <v>120</v>
      </c>
      <c r="C21" s="1" t="s">
        <v>1</v>
      </c>
      <c r="D21" t="s">
        <v>35</v>
      </c>
      <c r="E21" s="2" t="s">
        <v>189</v>
      </c>
      <c r="F21"/>
      <c r="G21"/>
    </row>
    <row r="22" spans="1:10" hidden="1" x14ac:dyDescent="0.25">
      <c r="A22" t="s">
        <v>38</v>
      </c>
      <c r="B22" s="1">
        <v>120</v>
      </c>
      <c r="C22" s="1" t="s">
        <v>1</v>
      </c>
      <c r="D22" t="s">
        <v>35</v>
      </c>
      <c r="E22" s="2" t="s">
        <v>189</v>
      </c>
      <c r="F22"/>
      <c r="G22"/>
    </row>
    <row r="23" spans="1:10" hidden="1" x14ac:dyDescent="0.25">
      <c r="A23" t="s">
        <v>39</v>
      </c>
      <c r="B23" s="1">
        <v>120</v>
      </c>
      <c r="C23" s="1" t="s">
        <v>1</v>
      </c>
      <c r="D23" t="s">
        <v>35</v>
      </c>
      <c r="E23" s="2" t="s">
        <v>189</v>
      </c>
      <c r="F23"/>
      <c r="G23"/>
    </row>
    <row r="24" spans="1:10" hidden="1" x14ac:dyDescent="0.25">
      <c r="A24" t="s">
        <v>41</v>
      </c>
      <c r="B24" s="1">
        <v>120</v>
      </c>
      <c r="C24" s="1" t="s">
        <v>1</v>
      </c>
      <c r="D24" t="s">
        <v>40</v>
      </c>
      <c r="E24" s="2" t="s">
        <v>189</v>
      </c>
      <c r="F24"/>
      <c r="G24"/>
    </row>
    <row r="25" spans="1:10" s="20" customFormat="1" x14ac:dyDescent="0.25">
      <c r="A25" s="20" t="s">
        <v>42</v>
      </c>
      <c r="B25" s="21">
        <v>120</v>
      </c>
      <c r="C25" s="21" t="s">
        <v>0</v>
      </c>
      <c r="D25" s="20" t="s">
        <v>201</v>
      </c>
      <c r="E25" s="23" t="s">
        <v>191</v>
      </c>
      <c r="F25" s="21"/>
      <c r="G25" s="21" t="s">
        <v>216</v>
      </c>
    </row>
    <row r="26" spans="1:10" s="20" customFormat="1" x14ac:dyDescent="0.25">
      <c r="A26" s="20" t="s">
        <v>43</v>
      </c>
      <c r="B26" s="21">
        <v>120</v>
      </c>
      <c r="C26" s="21" t="s">
        <v>0</v>
      </c>
      <c r="D26" s="20" t="s">
        <v>44</v>
      </c>
      <c r="E26" s="21" t="s">
        <v>191</v>
      </c>
      <c r="F26" s="21"/>
      <c r="G26" s="21" t="s">
        <v>216</v>
      </c>
      <c r="H26" s="20" t="s">
        <v>196</v>
      </c>
    </row>
    <row r="27" spans="1:10" s="15" customFormat="1" x14ac:dyDescent="0.25">
      <c r="A27" s="15" t="s">
        <v>227</v>
      </c>
      <c r="B27" s="16">
        <v>120</v>
      </c>
      <c r="C27" s="16" t="s">
        <v>0</v>
      </c>
      <c r="D27" s="15" t="s">
        <v>44</v>
      </c>
      <c r="E27" s="16" t="s">
        <v>191</v>
      </c>
      <c r="F27" s="16"/>
      <c r="G27" s="16" t="s">
        <v>216</v>
      </c>
      <c r="H27" s="15" t="s">
        <v>197</v>
      </c>
    </row>
    <row r="28" spans="1:10" s="7" customFormat="1" x14ac:dyDescent="0.25">
      <c r="A28" s="7" t="s">
        <v>45</v>
      </c>
      <c r="B28" s="12">
        <v>120</v>
      </c>
      <c r="C28" s="12" t="s">
        <v>0</v>
      </c>
      <c r="D28" s="7" t="s">
        <v>44</v>
      </c>
      <c r="E28" s="12" t="s">
        <v>191</v>
      </c>
      <c r="F28" s="12"/>
      <c r="G28" s="14" t="s">
        <v>218</v>
      </c>
      <c r="H28" s="7" t="s">
        <v>198</v>
      </c>
    </row>
    <row r="29" spans="1:10" hidden="1" x14ac:dyDescent="0.25">
      <c r="A29" t="s">
        <v>46</v>
      </c>
      <c r="B29" s="1">
        <v>120</v>
      </c>
      <c r="C29" s="1" t="s">
        <v>1</v>
      </c>
      <c r="D29" t="s">
        <v>13</v>
      </c>
      <c r="E29" s="2" t="s">
        <v>189</v>
      </c>
      <c r="F29"/>
      <c r="G29"/>
    </row>
    <row r="30" spans="1:10" s="7" customFormat="1" x14ac:dyDescent="0.25">
      <c r="A30" s="7" t="s">
        <v>47</v>
      </c>
      <c r="B30" s="12">
        <v>120</v>
      </c>
      <c r="C30" s="9" t="s">
        <v>0</v>
      </c>
      <c r="D30" s="8" t="s">
        <v>204</v>
      </c>
      <c r="E30" s="11" t="s">
        <v>191</v>
      </c>
      <c r="F30" s="12">
        <v>1</v>
      </c>
      <c r="G30" s="12" t="s">
        <v>29</v>
      </c>
    </row>
    <row r="31" spans="1:10" s="20" customFormat="1" x14ac:dyDescent="0.25">
      <c r="A31" s="20" t="s">
        <v>49</v>
      </c>
      <c r="B31" s="21">
        <v>120</v>
      </c>
      <c r="C31" s="21" t="s">
        <v>0</v>
      </c>
      <c r="D31" s="20" t="s">
        <v>48</v>
      </c>
      <c r="E31" s="23" t="s">
        <v>192</v>
      </c>
      <c r="F31" s="21"/>
      <c r="G31" s="21" t="s">
        <v>29</v>
      </c>
      <c r="H31" s="20" t="s">
        <v>213</v>
      </c>
    </row>
    <row r="32" spans="1:10" hidden="1" x14ac:dyDescent="0.25">
      <c r="A32" t="s">
        <v>50</v>
      </c>
      <c r="B32" s="1">
        <v>120</v>
      </c>
      <c r="C32" s="1" t="s">
        <v>1</v>
      </c>
      <c r="D32" t="s">
        <v>13</v>
      </c>
      <c r="E32" s="2" t="s">
        <v>189</v>
      </c>
      <c r="F32"/>
      <c r="G32"/>
    </row>
    <row r="33" spans="1:8" hidden="1" x14ac:dyDescent="0.25">
      <c r="A33" t="s">
        <v>52</v>
      </c>
      <c r="B33" s="1">
        <v>480</v>
      </c>
      <c r="C33" s="1" t="s">
        <v>1</v>
      </c>
      <c r="D33" t="s">
        <v>51</v>
      </c>
      <c r="E33" s="2" t="s">
        <v>189</v>
      </c>
      <c r="F33"/>
      <c r="G33"/>
    </row>
    <row r="34" spans="1:8" s="20" customFormat="1" x14ac:dyDescent="0.25">
      <c r="A34" s="20" t="s">
        <v>50</v>
      </c>
      <c r="B34" s="21">
        <v>120</v>
      </c>
      <c r="C34" s="21" t="s">
        <v>0</v>
      </c>
      <c r="D34" s="20" t="s">
        <v>48</v>
      </c>
      <c r="E34" s="23" t="s">
        <v>192</v>
      </c>
      <c r="F34" s="21"/>
      <c r="G34" s="21" t="s">
        <v>216</v>
      </c>
      <c r="H34" s="20" t="s">
        <v>212</v>
      </c>
    </row>
    <row r="35" spans="1:8" hidden="1" x14ac:dyDescent="0.25">
      <c r="A35" t="s">
        <v>54</v>
      </c>
      <c r="B35" s="1">
        <v>120</v>
      </c>
      <c r="C35" s="1" t="s">
        <v>1</v>
      </c>
      <c r="D35" t="s">
        <v>53</v>
      </c>
      <c r="E35" s="2" t="s">
        <v>189</v>
      </c>
      <c r="F35"/>
      <c r="G35"/>
    </row>
    <row r="36" spans="1:8" s="20" customFormat="1" x14ac:dyDescent="0.25">
      <c r="A36" s="20" t="s">
        <v>55</v>
      </c>
      <c r="B36" s="21">
        <v>120</v>
      </c>
      <c r="C36" s="21" t="s">
        <v>0</v>
      </c>
      <c r="D36" s="20" t="s">
        <v>56</v>
      </c>
      <c r="E36" s="23" t="s">
        <v>192</v>
      </c>
      <c r="F36" s="21"/>
      <c r="G36" s="21" t="s">
        <v>29</v>
      </c>
      <c r="H36" s="20" t="s">
        <v>199</v>
      </c>
    </row>
    <row r="37" spans="1:8" s="7" customFormat="1" x14ac:dyDescent="0.25">
      <c r="A37" s="7" t="s">
        <v>58</v>
      </c>
      <c r="B37" s="12">
        <v>120</v>
      </c>
      <c r="C37" s="12" t="s">
        <v>0</v>
      </c>
      <c r="D37" s="7" t="s">
        <v>57</v>
      </c>
      <c r="E37" s="12" t="s">
        <v>191</v>
      </c>
      <c r="F37" s="12"/>
      <c r="G37" s="12" t="s">
        <v>216</v>
      </c>
      <c r="H37" s="7" t="s">
        <v>200</v>
      </c>
    </row>
    <row r="38" spans="1:8" s="15" customFormat="1" x14ac:dyDescent="0.25">
      <c r="A38" s="15" t="s">
        <v>59</v>
      </c>
      <c r="B38" s="16">
        <v>120</v>
      </c>
      <c r="C38" s="16" t="s">
        <v>0</v>
      </c>
      <c r="D38" s="15" t="s">
        <v>48</v>
      </c>
      <c r="E38" s="19" t="s">
        <v>192</v>
      </c>
      <c r="F38" s="16"/>
      <c r="G38" s="25" t="s">
        <v>229</v>
      </c>
    </row>
    <row r="39" spans="1:8" hidden="1" x14ac:dyDescent="0.25">
      <c r="A39" t="s">
        <v>61</v>
      </c>
      <c r="B39" s="1">
        <v>120</v>
      </c>
      <c r="C39" s="1" t="s">
        <v>1</v>
      </c>
      <c r="D39" t="s">
        <v>60</v>
      </c>
      <c r="E39" s="2" t="s">
        <v>189</v>
      </c>
      <c r="F39"/>
      <c r="G39"/>
    </row>
    <row r="40" spans="1:8" hidden="1" x14ac:dyDescent="0.25">
      <c r="A40" t="s">
        <v>62</v>
      </c>
      <c r="B40" s="1">
        <v>120</v>
      </c>
      <c r="C40" s="1" t="s">
        <v>1</v>
      </c>
      <c r="D40" t="s">
        <v>63</v>
      </c>
      <c r="E40" s="2" t="s">
        <v>189</v>
      </c>
      <c r="F40"/>
      <c r="G40"/>
    </row>
    <row r="41" spans="1:8" x14ac:dyDescent="0.25">
      <c r="A41" s="7" t="s">
        <v>64</v>
      </c>
      <c r="B41" s="12">
        <v>120</v>
      </c>
      <c r="C41" s="12" t="s">
        <v>0</v>
      </c>
      <c r="D41" s="7" t="s">
        <v>65</v>
      </c>
      <c r="E41" s="11" t="s">
        <v>192</v>
      </c>
      <c r="F41" s="12"/>
      <c r="G41" s="14" t="s">
        <v>219</v>
      </c>
    </row>
    <row r="42" spans="1:8" x14ac:dyDescent="0.25">
      <c r="A42" s="7" t="s">
        <v>66</v>
      </c>
      <c r="B42" s="12">
        <v>120</v>
      </c>
      <c r="C42" s="12" t="s">
        <v>0</v>
      </c>
      <c r="D42" s="7" t="s">
        <v>67</v>
      </c>
      <c r="E42" s="11" t="s">
        <v>192</v>
      </c>
      <c r="F42" s="12"/>
      <c r="G42" s="12" t="s">
        <v>29</v>
      </c>
    </row>
    <row r="43" spans="1:8" hidden="1" x14ac:dyDescent="0.25">
      <c r="A43" t="s">
        <v>68</v>
      </c>
      <c r="B43" s="1">
        <v>120</v>
      </c>
      <c r="C43" s="1" t="s">
        <v>1</v>
      </c>
      <c r="D43" t="s">
        <v>13</v>
      </c>
      <c r="E43" s="2" t="s">
        <v>189</v>
      </c>
      <c r="F43"/>
      <c r="G43"/>
    </row>
    <row r="44" spans="1:8" hidden="1" x14ac:dyDescent="0.25">
      <c r="A44" t="s">
        <v>69</v>
      </c>
      <c r="B44" s="1">
        <v>120</v>
      </c>
      <c r="C44" s="1" t="s">
        <v>1</v>
      </c>
      <c r="D44" t="s">
        <v>70</v>
      </c>
      <c r="E44" s="2" t="s">
        <v>189</v>
      </c>
      <c r="F44"/>
      <c r="G44"/>
    </row>
    <row r="45" spans="1:8" hidden="1" x14ac:dyDescent="0.25">
      <c r="A45" t="s">
        <v>71</v>
      </c>
      <c r="B45" s="1">
        <v>120</v>
      </c>
      <c r="C45" s="1" t="s">
        <v>1</v>
      </c>
      <c r="D45" t="s">
        <v>70</v>
      </c>
      <c r="E45" s="2" t="s">
        <v>189</v>
      </c>
      <c r="F45"/>
      <c r="G45"/>
    </row>
    <row r="46" spans="1:8" hidden="1" x14ac:dyDescent="0.25">
      <c r="A46" t="s">
        <v>72</v>
      </c>
      <c r="B46" s="1">
        <v>120</v>
      </c>
      <c r="C46" s="1" t="s">
        <v>1</v>
      </c>
      <c r="D46" t="s">
        <v>70</v>
      </c>
      <c r="E46" s="2" t="s">
        <v>189</v>
      </c>
      <c r="F46"/>
      <c r="G46"/>
    </row>
    <row r="47" spans="1:8" hidden="1" x14ac:dyDescent="0.25">
      <c r="A47" t="s">
        <v>73</v>
      </c>
      <c r="B47" s="1">
        <v>120</v>
      </c>
      <c r="C47" s="1" t="s">
        <v>1</v>
      </c>
      <c r="D47" t="s">
        <v>70</v>
      </c>
      <c r="E47" s="2" t="s">
        <v>189</v>
      </c>
      <c r="F47"/>
      <c r="G47"/>
    </row>
    <row r="48" spans="1:8" hidden="1" x14ac:dyDescent="0.25">
      <c r="A48" t="s">
        <v>77</v>
      </c>
      <c r="B48" s="1">
        <v>120</v>
      </c>
      <c r="C48" s="1" t="s">
        <v>1</v>
      </c>
      <c r="D48" t="s">
        <v>70</v>
      </c>
      <c r="E48" s="2" t="s">
        <v>189</v>
      </c>
      <c r="F48"/>
      <c r="G48"/>
    </row>
    <row r="49" spans="1:8" hidden="1" x14ac:dyDescent="0.25">
      <c r="A49" t="s">
        <v>76</v>
      </c>
      <c r="B49" s="1">
        <v>480</v>
      </c>
      <c r="C49" s="1" t="s">
        <v>1</v>
      </c>
      <c r="D49" t="s">
        <v>75</v>
      </c>
      <c r="E49" s="2" t="s">
        <v>189</v>
      </c>
      <c r="F49"/>
      <c r="G49"/>
    </row>
    <row r="50" spans="1:8" hidden="1" x14ac:dyDescent="0.25">
      <c r="A50" t="s">
        <v>74</v>
      </c>
      <c r="B50" s="1">
        <v>120</v>
      </c>
      <c r="C50" s="1" t="s">
        <v>1</v>
      </c>
      <c r="D50" t="s">
        <v>70</v>
      </c>
      <c r="E50" s="2" t="s">
        <v>189</v>
      </c>
      <c r="F50"/>
      <c r="G50"/>
    </row>
    <row r="51" spans="1:8" hidden="1" x14ac:dyDescent="0.25">
      <c r="A51" t="s">
        <v>78</v>
      </c>
      <c r="B51" s="1">
        <v>480</v>
      </c>
      <c r="C51" s="1" t="s">
        <v>1</v>
      </c>
      <c r="D51" t="s">
        <v>79</v>
      </c>
      <c r="E51" s="2" t="s">
        <v>189</v>
      </c>
      <c r="F51"/>
      <c r="G51"/>
    </row>
    <row r="52" spans="1:8" s="7" customFormat="1" x14ac:dyDescent="0.25">
      <c r="A52" s="7" t="s">
        <v>81</v>
      </c>
      <c r="B52" s="12">
        <v>120</v>
      </c>
      <c r="C52" s="12" t="s">
        <v>0</v>
      </c>
      <c r="D52" s="7" t="s">
        <v>80</v>
      </c>
      <c r="E52" s="12" t="s">
        <v>191</v>
      </c>
      <c r="F52" s="12"/>
      <c r="G52" s="12" t="s">
        <v>216</v>
      </c>
    </row>
    <row r="53" spans="1:8" hidden="1" x14ac:dyDescent="0.25">
      <c r="A53" t="s">
        <v>82</v>
      </c>
      <c r="B53" s="1">
        <v>120</v>
      </c>
      <c r="C53" s="1" t="s">
        <v>1</v>
      </c>
      <c r="D53" t="s">
        <v>70</v>
      </c>
      <c r="E53" s="2" t="s">
        <v>189</v>
      </c>
      <c r="F53"/>
      <c r="G53"/>
    </row>
    <row r="54" spans="1:8" hidden="1" x14ac:dyDescent="0.25">
      <c r="A54" t="s">
        <v>84</v>
      </c>
      <c r="B54" s="1">
        <v>120</v>
      </c>
      <c r="C54" s="1" t="s">
        <v>1</v>
      </c>
      <c r="D54" t="s">
        <v>83</v>
      </c>
      <c r="E54" s="2" t="s">
        <v>189</v>
      </c>
      <c r="F54"/>
      <c r="G54"/>
    </row>
    <row r="55" spans="1:8" hidden="1" x14ac:dyDescent="0.25">
      <c r="A55" t="s">
        <v>86</v>
      </c>
      <c r="B55" s="1">
        <v>480</v>
      </c>
      <c r="C55" s="1" t="s">
        <v>1</v>
      </c>
      <c r="D55" t="s">
        <v>85</v>
      </c>
      <c r="E55" s="2" t="s">
        <v>189</v>
      </c>
      <c r="F55"/>
      <c r="G55"/>
    </row>
    <row r="56" spans="1:8" s="7" customFormat="1" x14ac:dyDescent="0.25">
      <c r="A56" s="7" t="s">
        <v>87</v>
      </c>
      <c r="B56" s="12">
        <v>120</v>
      </c>
      <c r="C56" s="12" t="s">
        <v>0</v>
      </c>
      <c r="D56" s="7" t="s">
        <v>80</v>
      </c>
      <c r="E56" s="12" t="s">
        <v>191</v>
      </c>
      <c r="F56" s="12"/>
      <c r="G56" s="12" t="s">
        <v>216</v>
      </c>
    </row>
    <row r="57" spans="1:8" s="7" customFormat="1" x14ac:dyDescent="0.25">
      <c r="A57" s="7" t="s">
        <v>89</v>
      </c>
      <c r="B57" s="12">
        <v>120</v>
      </c>
      <c r="C57" s="9" t="s">
        <v>0</v>
      </c>
      <c r="D57" s="8" t="s">
        <v>202</v>
      </c>
      <c r="E57" s="11" t="s">
        <v>191</v>
      </c>
      <c r="F57" s="12">
        <v>1</v>
      </c>
      <c r="G57" s="14" t="s">
        <v>220</v>
      </c>
      <c r="H57" s="7" t="s">
        <v>206</v>
      </c>
    </row>
    <row r="58" spans="1:8" s="7" customFormat="1" x14ac:dyDescent="0.25">
      <c r="A58" s="7" t="s">
        <v>90</v>
      </c>
      <c r="B58" s="12">
        <v>120</v>
      </c>
      <c r="C58" s="12" t="s">
        <v>0</v>
      </c>
      <c r="D58" s="7" t="s">
        <v>91</v>
      </c>
      <c r="E58" s="12" t="s">
        <v>191</v>
      </c>
      <c r="F58" s="12"/>
      <c r="G58" s="12" t="s">
        <v>221</v>
      </c>
    </row>
    <row r="59" spans="1:8" hidden="1" x14ac:dyDescent="0.25">
      <c r="A59" t="s">
        <v>92</v>
      </c>
      <c r="B59" s="1">
        <v>120</v>
      </c>
      <c r="C59" s="1" t="s">
        <v>1</v>
      </c>
      <c r="D59" s="5" t="s">
        <v>94</v>
      </c>
      <c r="E59" s="2" t="s">
        <v>189</v>
      </c>
      <c r="F59"/>
      <c r="G59"/>
    </row>
    <row r="60" spans="1:8" hidden="1" x14ac:dyDescent="0.25">
      <c r="A60" t="s">
        <v>93</v>
      </c>
      <c r="B60" s="1">
        <v>480</v>
      </c>
      <c r="C60" s="1" t="s">
        <v>1</v>
      </c>
      <c r="D60" t="s">
        <v>95</v>
      </c>
      <c r="E60" s="2" t="s">
        <v>189</v>
      </c>
      <c r="F60"/>
      <c r="G60"/>
    </row>
    <row r="61" spans="1:8" hidden="1" x14ac:dyDescent="0.25">
      <c r="A61" t="s">
        <v>98</v>
      </c>
      <c r="B61" s="1">
        <v>120</v>
      </c>
      <c r="C61" s="1" t="s">
        <v>1</v>
      </c>
      <c r="D61" t="s">
        <v>96</v>
      </c>
      <c r="E61" s="2" t="s">
        <v>189</v>
      </c>
      <c r="F61"/>
      <c r="G61"/>
    </row>
    <row r="62" spans="1:8" hidden="1" x14ac:dyDescent="0.25">
      <c r="A62" t="s">
        <v>97</v>
      </c>
      <c r="B62" s="1">
        <v>120</v>
      </c>
      <c r="C62" s="1" t="s">
        <v>1</v>
      </c>
      <c r="D62" t="s">
        <v>96</v>
      </c>
      <c r="E62" s="2" t="s">
        <v>189</v>
      </c>
      <c r="F62"/>
      <c r="G62"/>
    </row>
    <row r="63" spans="1:8" s="7" customFormat="1" x14ac:dyDescent="0.25">
      <c r="A63" s="7" t="s">
        <v>99</v>
      </c>
      <c r="B63" s="12">
        <v>120</v>
      </c>
      <c r="C63" s="12" t="s">
        <v>0</v>
      </c>
      <c r="D63" s="7" t="s">
        <v>100</v>
      </c>
      <c r="E63" s="11" t="s">
        <v>192</v>
      </c>
      <c r="F63" s="12"/>
      <c r="G63" s="12" t="s">
        <v>216</v>
      </c>
    </row>
    <row r="64" spans="1:8" hidden="1" x14ac:dyDescent="0.25">
      <c r="A64" t="s">
        <v>101</v>
      </c>
      <c r="B64" s="1">
        <v>120</v>
      </c>
      <c r="C64" s="1" t="s">
        <v>1</v>
      </c>
      <c r="D64" t="s">
        <v>102</v>
      </c>
      <c r="E64" s="2" t="s">
        <v>189</v>
      </c>
      <c r="F64"/>
      <c r="G64"/>
    </row>
    <row r="65" spans="1:8" s="7" customFormat="1" x14ac:dyDescent="0.25">
      <c r="A65" s="7" t="s">
        <v>103</v>
      </c>
      <c r="B65" s="12">
        <v>120</v>
      </c>
      <c r="C65" s="12" t="s">
        <v>0</v>
      </c>
      <c r="D65" s="8" t="s">
        <v>104</v>
      </c>
      <c r="E65" s="12" t="s">
        <v>192</v>
      </c>
      <c r="F65" s="12"/>
      <c r="G65" s="14" t="s">
        <v>222</v>
      </c>
      <c r="H65" s="7" t="s">
        <v>203</v>
      </c>
    </row>
    <row r="66" spans="1:8" s="7" customFormat="1" x14ac:dyDescent="0.25">
      <c r="A66" s="7" t="s">
        <v>105</v>
      </c>
      <c r="B66" s="9">
        <v>120</v>
      </c>
      <c r="C66" s="12" t="s">
        <v>0</v>
      </c>
      <c r="D66" s="8" t="s">
        <v>230</v>
      </c>
      <c r="E66" s="11" t="s">
        <v>191</v>
      </c>
      <c r="F66" s="12"/>
      <c r="G66" s="14" t="s">
        <v>223</v>
      </c>
    </row>
    <row r="67" spans="1:8" s="7" customFormat="1" x14ac:dyDescent="0.25">
      <c r="A67" s="7" t="s">
        <v>105</v>
      </c>
      <c r="B67" s="9">
        <v>120</v>
      </c>
      <c r="C67" s="12" t="s">
        <v>0</v>
      </c>
      <c r="D67" s="8" t="s">
        <v>231</v>
      </c>
      <c r="E67" s="11" t="s">
        <v>192</v>
      </c>
      <c r="F67" s="12"/>
      <c r="G67" s="14"/>
    </row>
    <row r="68" spans="1:8" hidden="1" x14ac:dyDescent="0.25">
      <c r="A68" t="s">
        <v>107</v>
      </c>
      <c r="B68" s="1">
        <v>480</v>
      </c>
      <c r="C68" s="1" t="s">
        <v>1</v>
      </c>
      <c r="D68" t="s">
        <v>106</v>
      </c>
      <c r="E68" s="2" t="s">
        <v>189</v>
      </c>
      <c r="F68"/>
      <c r="G68"/>
    </row>
    <row r="69" spans="1:8" s="20" customFormat="1" x14ac:dyDescent="0.25">
      <c r="A69" s="20" t="s">
        <v>182</v>
      </c>
      <c r="B69" s="21">
        <v>120</v>
      </c>
      <c r="C69" s="21" t="s">
        <v>0</v>
      </c>
      <c r="D69" s="20" t="s">
        <v>224</v>
      </c>
      <c r="E69" s="23" t="s">
        <v>191</v>
      </c>
      <c r="F69" s="21"/>
      <c r="G69" s="21"/>
    </row>
    <row r="70" spans="1:8" s="7" customFormat="1" x14ac:dyDescent="0.25">
      <c r="A70" s="7" t="s">
        <v>109</v>
      </c>
      <c r="B70" s="12">
        <v>480</v>
      </c>
      <c r="C70" s="12" t="s">
        <v>0</v>
      </c>
      <c r="D70" s="7" t="s">
        <v>108</v>
      </c>
      <c r="E70" s="11" t="s">
        <v>191</v>
      </c>
      <c r="F70" s="12"/>
      <c r="G70" s="12"/>
    </row>
    <row r="71" spans="1:8" hidden="1" x14ac:dyDescent="0.25">
      <c r="A71" t="s">
        <v>111</v>
      </c>
      <c r="B71" s="1">
        <v>120</v>
      </c>
      <c r="C71" s="1" t="s">
        <v>1</v>
      </c>
      <c r="D71" t="s">
        <v>110</v>
      </c>
      <c r="E71" s="2" t="s">
        <v>189</v>
      </c>
      <c r="F71"/>
      <c r="G71"/>
    </row>
    <row r="72" spans="1:8" hidden="1" x14ac:dyDescent="0.25">
      <c r="A72" t="s">
        <v>112</v>
      </c>
      <c r="B72" s="1">
        <v>120</v>
      </c>
      <c r="C72" s="1" t="s">
        <v>1</v>
      </c>
      <c r="D72" t="s">
        <v>113</v>
      </c>
      <c r="E72" s="2" t="s">
        <v>189</v>
      </c>
      <c r="F72"/>
      <c r="G72"/>
    </row>
    <row r="73" spans="1:8" hidden="1" x14ac:dyDescent="0.25">
      <c r="A73" t="s">
        <v>115</v>
      </c>
      <c r="B73" s="1">
        <v>120</v>
      </c>
      <c r="C73" s="1" t="s">
        <v>1</v>
      </c>
      <c r="D73" t="s">
        <v>114</v>
      </c>
      <c r="E73" s="2" t="s">
        <v>189</v>
      </c>
      <c r="F73"/>
      <c r="G73"/>
    </row>
    <row r="74" spans="1:8" s="26" customFormat="1" x14ac:dyDescent="0.25">
      <c r="A74" s="26" t="s">
        <v>116</v>
      </c>
      <c r="B74" s="27">
        <v>120</v>
      </c>
      <c r="C74" s="27" t="s">
        <v>0</v>
      </c>
      <c r="D74" s="26" t="s">
        <v>80</v>
      </c>
      <c r="E74" s="27" t="s">
        <v>191</v>
      </c>
      <c r="F74" s="27"/>
      <c r="G74" s="28" t="s">
        <v>233</v>
      </c>
    </row>
    <row r="75" spans="1:8" hidden="1" x14ac:dyDescent="0.25">
      <c r="A75" t="s">
        <v>117</v>
      </c>
      <c r="B75" s="1">
        <v>120</v>
      </c>
      <c r="C75" s="1" t="s">
        <v>1</v>
      </c>
      <c r="D75" t="s">
        <v>13</v>
      </c>
      <c r="E75" s="2" t="s">
        <v>189</v>
      </c>
      <c r="F75"/>
      <c r="G75"/>
    </row>
    <row r="76" spans="1:8" s="7" customFormat="1" x14ac:dyDescent="0.25">
      <c r="A76" s="7" t="s">
        <v>119</v>
      </c>
      <c r="B76" s="12">
        <v>120</v>
      </c>
      <c r="C76" s="12" t="s">
        <v>0</v>
      </c>
      <c r="D76" s="7" t="s">
        <v>118</v>
      </c>
      <c r="E76" s="12" t="s">
        <v>191</v>
      </c>
      <c r="F76" s="12"/>
      <c r="G76" s="12"/>
    </row>
    <row r="77" spans="1:8" s="7" customFormat="1" x14ac:dyDescent="0.25">
      <c r="A77" s="7" t="s">
        <v>209</v>
      </c>
      <c r="B77" s="12">
        <v>120</v>
      </c>
      <c r="C77" s="12" t="s">
        <v>0</v>
      </c>
      <c r="D77" s="7" t="s">
        <v>210</v>
      </c>
      <c r="E77" s="12" t="s">
        <v>191</v>
      </c>
      <c r="F77" s="12"/>
      <c r="G77" s="12"/>
    </row>
    <row r="78" spans="1:8" hidden="1" x14ac:dyDescent="0.25">
      <c r="A78" t="s">
        <v>120</v>
      </c>
      <c r="B78" s="1">
        <v>120</v>
      </c>
      <c r="C78" s="1" t="s">
        <v>1</v>
      </c>
      <c r="D78" t="s">
        <v>121</v>
      </c>
      <c r="E78" s="2" t="s">
        <v>189</v>
      </c>
      <c r="F78"/>
      <c r="G78"/>
    </row>
    <row r="79" spans="1:8" hidden="1" x14ac:dyDescent="0.25">
      <c r="A79" t="s">
        <v>124</v>
      </c>
      <c r="B79" s="1">
        <v>120</v>
      </c>
      <c r="C79" s="1" t="s">
        <v>1</v>
      </c>
      <c r="D79" t="s">
        <v>125</v>
      </c>
      <c r="E79" s="2" t="s">
        <v>189</v>
      </c>
      <c r="F79"/>
      <c r="G79"/>
    </row>
    <row r="80" spans="1:8" hidden="1" x14ac:dyDescent="0.25">
      <c r="A80" s="6" t="s">
        <v>126</v>
      </c>
      <c r="B80" s="1">
        <v>120</v>
      </c>
      <c r="C80" s="1" t="s">
        <v>1</v>
      </c>
      <c r="D80" t="s">
        <v>125</v>
      </c>
      <c r="E80" s="2" t="s">
        <v>189</v>
      </c>
      <c r="F80"/>
      <c r="G80"/>
    </row>
    <row r="81" spans="1:7" hidden="1" x14ac:dyDescent="0.25">
      <c r="A81" s="6" t="s">
        <v>127</v>
      </c>
      <c r="B81" s="1">
        <v>480</v>
      </c>
      <c r="C81" s="1" t="s">
        <v>1</v>
      </c>
      <c r="D81" t="s">
        <v>128</v>
      </c>
      <c r="E81" s="2" t="s">
        <v>189</v>
      </c>
      <c r="F81"/>
      <c r="G81"/>
    </row>
    <row r="82" spans="1:7" x14ac:dyDescent="0.25">
      <c r="A82" t="s">
        <v>123</v>
      </c>
      <c r="B82" s="1">
        <v>480</v>
      </c>
      <c r="C82" s="1" t="s">
        <v>0</v>
      </c>
      <c r="D82" t="s">
        <v>122</v>
      </c>
      <c r="E82" s="3" t="s">
        <v>191</v>
      </c>
      <c r="G82" s="13" t="s">
        <v>234</v>
      </c>
    </row>
    <row r="83" spans="1:7" hidden="1" x14ac:dyDescent="0.25">
      <c r="A83" t="s">
        <v>129</v>
      </c>
      <c r="B83" s="1">
        <v>120</v>
      </c>
      <c r="C83" s="1" t="s">
        <v>1</v>
      </c>
      <c r="D83" t="s">
        <v>130</v>
      </c>
      <c r="E83" s="2" t="s">
        <v>189</v>
      </c>
      <c r="F83"/>
      <c r="G83"/>
    </row>
    <row r="84" spans="1:7" hidden="1" x14ac:dyDescent="0.25">
      <c r="A84" t="s">
        <v>131</v>
      </c>
      <c r="B84" s="1">
        <v>120</v>
      </c>
      <c r="C84" s="1" t="s">
        <v>1</v>
      </c>
      <c r="D84" t="s">
        <v>132</v>
      </c>
      <c r="E84" s="2" t="s">
        <v>189</v>
      </c>
      <c r="F84"/>
      <c r="G84"/>
    </row>
    <row r="85" spans="1:7" s="20" customFormat="1" x14ac:dyDescent="0.25">
      <c r="A85" s="20" t="s">
        <v>134</v>
      </c>
      <c r="B85" s="21">
        <v>480</v>
      </c>
      <c r="C85" s="21" t="s">
        <v>0</v>
      </c>
      <c r="D85" s="20" t="s">
        <v>133</v>
      </c>
      <c r="E85" s="23" t="s">
        <v>191</v>
      </c>
      <c r="F85" s="21"/>
      <c r="G85" s="24" t="s">
        <v>232</v>
      </c>
    </row>
    <row r="86" spans="1:7" x14ac:dyDescent="0.25">
      <c r="A86" t="s">
        <v>136</v>
      </c>
      <c r="B86" s="1">
        <v>120</v>
      </c>
      <c r="C86" s="1" t="s">
        <v>0</v>
      </c>
      <c r="D86" t="s">
        <v>235</v>
      </c>
      <c r="E86" s="3" t="s">
        <v>192</v>
      </c>
      <c r="G86" s="13" t="s">
        <v>234</v>
      </c>
    </row>
    <row r="87" spans="1:7" hidden="1" x14ac:dyDescent="0.25">
      <c r="A87" t="s">
        <v>135</v>
      </c>
      <c r="B87" s="1">
        <v>120</v>
      </c>
      <c r="C87" s="1" t="s">
        <v>1</v>
      </c>
      <c r="D87" t="s">
        <v>130</v>
      </c>
      <c r="E87" s="2" t="s">
        <v>189</v>
      </c>
      <c r="F87"/>
      <c r="G87"/>
    </row>
    <row r="88" spans="1:7" x14ac:dyDescent="0.25">
      <c r="A88" t="s">
        <v>138</v>
      </c>
      <c r="B88" s="1">
        <v>120</v>
      </c>
      <c r="C88" s="1" t="s">
        <v>0</v>
      </c>
      <c r="D88" t="s">
        <v>137</v>
      </c>
      <c r="E88" s="3" t="s">
        <v>190</v>
      </c>
      <c r="G88" s="13" t="s">
        <v>234</v>
      </c>
    </row>
    <row r="89" spans="1:7" hidden="1" x14ac:dyDescent="0.25">
      <c r="A89" t="s">
        <v>141</v>
      </c>
      <c r="B89" s="1">
        <v>120</v>
      </c>
      <c r="C89" s="1" t="s">
        <v>1</v>
      </c>
      <c r="D89" t="s">
        <v>13</v>
      </c>
      <c r="E89" s="2" t="s">
        <v>189</v>
      </c>
      <c r="F89"/>
      <c r="G89"/>
    </row>
    <row r="90" spans="1:7" hidden="1" x14ac:dyDescent="0.25">
      <c r="A90" t="s">
        <v>139</v>
      </c>
      <c r="B90" s="1">
        <v>120</v>
      </c>
      <c r="C90" s="1" t="s">
        <v>1</v>
      </c>
      <c r="D90" t="s">
        <v>140</v>
      </c>
      <c r="E90" s="2" t="s">
        <v>189</v>
      </c>
      <c r="F90"/>
      <c r="G90"/>
    </row>
    <row r="91" spans="1:7" x14ac:dyDescent="0.25">
      <c r="A91" t="s">
        <v>142</v>
      </c>
      <c r="B91" s="1">
        <v>120</v>
      </c>
      <c r="C91" s="1" t="s">
        <v>0</v>
      </c>
      <c r="D91" t="s">
        <v>143</v>
      </c>
      <c r="E91" s="1" t="s">
        <v>191</v>
      </c>
      <c r="G91" s="13" t="s">
        <v>234</v>
      </c>
    </row>
    <row r="92" spans="1:7" hidden="1" x14ac:dyDescent="0.25">
      <c r="A92" t="s">
        <v>144</v>
      </c>
      <c r="B92" s="1">
        <v>120</v>
      </c>
      <c r="C92" s="1" t="s">
        <v>1</v>
      </c>
      <c r="D92" t="s">
        <v>130</v>
      </c>
      <c r="E92" s="2" t="s">
        <v>189</v>
      </c>
      <c r="F92"/>
      <c r="G92"/>
    </row>
    <row r="93" spans="1:7" x14ac:dyDescent="0.25">
      <c r="A93" t="s">
        <v>145</v>
      </c>
      <c r="B93" s="1">
        <v>120</v>
      </c>
      <c r="C93" s="1" t="s">
        <v>0</v>
      </c>
      <c r="D93" t="s">
        <v>146</v>
      </c>
      <c r="E93" s="1" t="s">
        <v>191</v>
      </c>
      <c r="G93" s="13" t="s">
        <v>234</v>
      </c>
    </row>
    <row r="94" spans="1:7" hidden="1" x14ac:dyDescent="0.25">
      <c r="A94" t="s">
        <v>148</v>
      </c>
      <c r="B94" s="1">
        <v>120</v>
      </c>
      <c r="C94" s="1" t="s">
        <v>1</v>
      </c>
      <c r="D94" t="s">
        <v>147</v>
      </c>
      <c r="E94" s="2" t="s">
        <v>189</v>
      </c>
      <c r="F94"/>
      <c r="G94"/>
    </row>
    <row r="95" spans="1:7" hidden="1" x14ac:dyDescent="0.25">
      <c r="A95" t="s">
        <v>149</v>
      </c>
      <c r="B95" s="1">
        <v>120</v>
      </c>
      <c r="C95" s="1" t="s">
        <v>1</v>
      </c>
      <c r="D95" t="s">
        <v>150</v>
      </c>
      <c r="E95" s="2" t="s">
        <v>189</v>
      </c>
      <c r="F95"/>
      <c r="G95"/>
    </row>
    <row r="96" spans="1:7" hidden="1" x14ac:dyDescent="0.25">
      <c r="A96" t="s">
        <v>151</v>
      </c>
      <c r="B96" s="1">
        <v>120</v>
      </c>
      <c r="C96" s="1" t="s">
        <v>1</v>
      </c>
      <c r="D96" t="s">
        <v>13</v>
      </c>
      <c r="E96" s="2" t="s">
        <v>189</v>
      </c>
      <c r="F96"/>
      <c r="G96"/>
    </row>
    <row r="97" spans="1:7" s="26" customFormat="1" x14ac:dyDescent="0.25">
      <c r="A97" s="26" t="s">
        <v>161</v>
      </c>
      <c r="B97" s="27">
        <v>120</v>
      </c>
      <c r="C97" s="27" t="s">
        <v>0</v>
      </c>
      <c r="D97" s="26" t="s">
        <v>146</v>
      </c>
      <c r="E97" s="27" t="s">
        <v>191</v>
      </c>
      <c r="F97" s="27"/>
      <c r="G97" s="28" t="s">
        <v>236</v>
      </c>
    </row>
    <row r="98" spans="1:7" x14ac:dyDescent="0.25">
      <c r="A98" t="s">
        <v>183</v>
      </c>
      <c r="B98" s="1">
        <v>120</v>
      </c>
      <c r="C98" s="1" t="s">
        <v>0</v>
      </c>
      <c r="D98" t="s">
        <v>146</v>
      </c>
      <c r="E98" s="1" t="s">
        <v>191</v>
      </c>
      <c r="G98" s="13" t="s">
        <v>234</v>
      </c>
    </row>
    <row r="99" spans="1:7" hidden="1" x14ac:dyDescent="0.25">
      <c r="A99" s="6" t="s">
        <v>184</v>
      </c>
      <c r="B99" s="1">
        <v>480</v>
      </c>
      <c r="C99" s="1" t="s">
        <v>1</v>
      </c>
      <c r="D99" t="s">
        <v>185</v>
      </c>
      <c r="E99" s="2" t="s">
        <v>189</v>
      </c>
      <c r="F99"/>
      <c r="G99"/>
    </row>
    <row r="100" spans="1:7" hidden="1" x14ac:dyDescent="0.25">
      <c r="A100" t="s">
        <v>157</v>
      </c>
      <c r="B100" s="1">
        <v>480</v>
      </c>
      <c r="C100" s="1" t="s">
        <v>1</v>
      </c>
      <c r="D100" t="s">
        <v>152</v>
      </c>
      <c r="E100" s="2" t="s">
        <v>189</v>
      </c>
      <c r="F100"/>
      <c r="G100"/>
    </row>
    <row r="101" spans="1:7" hidden="1" x14ac:dyDescent="0.25">
      <c r="A101" t="s">
        <v>154</v>
      </c>
      <c r="B101" s="1">
        <v>480</v>
      </c>
      <c r="C101" s="1" t="s">
        <v>1</v>
      </c>
      <c r="D101" t="s">
        <v>152</v>
      </c>
      <c r="E101" s="2" t="s">
        <v>189</v>
      </c>
      <c r="F101"/>
      <c r="G101"/>
    </row>
    <row r="102" spans="1:7" hidden="1" x14ac:dyDescent="0.25">
      <c r="A102" t="s">
        <v>153</v>
      </c>
      <c r="B102" s="1">
        <v>480</v>
      </c>
      <c r="C102" s="1" t="s">
        <v>1</v>
      </c>
      <c r="D102" t="s">
        <v>152</v>
      </c>
      <c r="E102" s="2" t="s">
        <v>189</v>
      </c>
      <c r="F102"/>
      <c r="G102"/>
    </row>
    <row r="103" spans="1:7" s="26" customFormat="1" x14ac:dyDescent="0.25">
      <c r="A103" s="26" t="s">
        <v>156</v>
      </c>
      <c r="B103" s="27">
        <v>120</v>
      </c>
      <c r="C103" s="27" t="s">
        <v>0</v>
      </c>
      <c r="D103" s="26" t="s">
        <v>155</v>
      </c>
      <c r="E103" s="27" t="s">
        <v>191</v>
      </c>
      <c r="F103" s="27"/>
      <c r="G103" s="28" t="s">
        <v>234</v>
      </c>
    </row>
    <row r="104" spans="1:7" x14ac:dyDescent="0.25">
      <c r="A104" t="s">
        <v>159</v>
      </c>
      <c r="B104" s="1">
        <v>120</v>
      </c>
      <c r="C104" s="1" t="s">
        <v>0</v>
      </c>
      <c r="D104" t="s">
        <v>158</v>
      </c>
      <c r="E104" s="1" t="s">
        <v>191</v>
      </c>
      <c r="G104" s="13" t="s">
        <v>234</v>
      </c>
    </row>
    <row r="105" spans="1:7" hidden="1" x14ac:dyDescent="0.25">
      <c r="A105" t="s">
        <v>160</v>
      </c>
      <c r="B105" s="1">
        <v>120</v>
      </c>
      <c r="C105" s="1" t="s">
        <v>1</v>
      </c>
      <c r="D105" t="s">
        <v>13</v>
      </c>
      <c r="E105" s="2" t="s">
        <v>189</v>
      </c>
      <c r="F105"/>
      <c r="G105"/>
    </row>
    <row r="106" spans="1:7" x14ac:dyDescent="0.25">
      <c r="A106" t="s">
        <v>163</v>
      </c>
      <c r="B106" s="1">
        <v>120</v>
      </c>
      <c r="C106" s="1" t="s">
        <v>0</v>
      </c>
      <c r="D106" t="s">
        <v>162</v>
      </c>
      <c r="E106" s="3" t="s">
        <v>192</v>
      </c>
      <c r="G106" s="13" t="s">
        <v>234</v>
      </c>
    </row>
    <row r="107" spans="1:7" x14ac:dyDescent="0.25">
      <c r="A107" t="s">
        <v>164</v>
      </c>
      <c r="B107" s="1">
        <v>120</v>
      </c>
      <c r="C107" s="1" t="s">
        <v>0</v>
      </c>
      <c r="D107" t="s">
        <v>146</v>
      </c>
      <c r="E107" s="1" t="s">
        <v>191</v>
      </c>
      <c r="G107" s="13" t="s">
        <v>234</v>
      </c>
    </row>
    <row r="108" spans="1:7" hidden="1" x14ac:dyDescent="0.25">
      <c r="A108" t="s">
        <v>165</v>
      </c>
      <c r="B108" s="1">
        <v>120</v>
      </c>
      <c r="C108" s="1" t="s">
        <v>1</v>
      </c>
      <c r="D108" t="s">
        <v>13</v>
      </c>
      <c r="E108" s="2" t="s">
        <v>189</v>
      </c>
      <c r="F108"/>
      <c r="G108"/>
    </row>
    <row r="109" spans="1:7" hidden="1" x14ac:dyDescent="0.25">
      <c r="A109" t="s">
        <v>167</v>
      </c>
      <c r="B109" s="1">
        <v>120</v>
      </c>
      <c r="C109" s="1" t="s">
        <v>1</v>
      </c>
      <c r="D109" t="s">
        <v>166</v>
      </c>
      <c r="E109" s="2" t="s">
        <v>189</v>
      </c>
      <c r="F109"/>
      <c r="G109"/>
    </row>
    <row r="110" spans="1:7" hidden="1" x14ac:dyDescent="0.25">
      <c r="A110" t="s">
        <v>168</v>
      </c>
      <c r="B110" s="1">
        <v>120</v>
      </c>
      <c r="C110" s="1" t="s">
        <v>1</v>
      </c>
      <c r="D110" t="s">
        <v>166</v>
      </c>
      <c r="E110" s="2" t="s">
        <v>189</v>
      </c>
      <c r="F110"/>
      <c r="G110"/>
    </row>
    <row r="111" spans="1:7" hidden="1" x14ac:dyDescent="0.25">
      <c r="A111" t="s">
        <v>169</v>
      </c>
      <c r="B111" s="1">
        <v>120</v>
      </c>
      <c r="C111" s="1" t="s">
        <v>1</v>
      </c>
      <c r="D111" t="s">
        <v>13</v>
      </c>
      <c r="E111" s="2" t="s">
        <v>189</v>
      </c>
      <c r="F111"/>
      <c r="G111"/>
    </row>
    <row r="112" spans="1:7" hidden="1" x14ac:dyDescent="0.25">
      <c r="A112" t="s">
        <v>171</v>
      </c>
      <c r="B112" s="1">
        <v>120</v>
      </c>
      <c r="C112" s="1" t="s">
        <v>1</v>
      </c>
      <c r="D112" t="s">
        <v>170</v>
      </c>
      <c r="E112" s="2" t="s">
        <v>189</v>
      </c>
      <c r="F112"/>
      <c r="G112"/>
    </row>
    <row r="113" spans="1:8" x14ac:dyDescent="0.25">
      <c r="A113" t="s">
        <v>172</v>
      </c>
      <c r="B113" s="1">
        <v>120</v>
      </c>
      <c r="C113" s="1" t="s">
        <v>0</v>
      </c>
      <c r="D113" t="s">
        <v>173</v>
      </c>
      <c r="E113" s="3" t="s">
        <v>192</v>
      </c>
      <c r="G113" s="13" t="s">
        <v>234</v>
      </c>
    </row>
    <row r="114" spans="1:8" hidden="1" x14ac:dyDescent="0.25">
      <c r="A114" t="s">
        <v>175</v>
      </c>
      <c r="B114" s="1">
        <v>120</v>
      </c>
      <c r="C114" s="1" t="s">
        <v>1</v>
      </c>
      <c r="D114" t="s">
        <v>174</v>
      </c>
      <c r="E114" s="2" t="s">
        <v>189</v>
      </c>
      <c r="F114"/>
      <c r="G114"/>
    </row>
    <row r="115" spans="1:8" x14ac:dyDescent="0.25">
      <c r="A115" s="20" t="s">
        <v>177</v>
      </c>
      <c r="B115" s="21">
        <v>120</v>
      </c>
      <c r="C115" s="21" t="s">
        <v>0</v>
      </c>
      <c r="D115" s="20" t="s">
        <v>176</v>
      </c>
      <c r="E115" s="23" t="s">
        <v>192</v>
      </c>
      <c r="F115" s="21"/>
      <c r="G115" s="24" t="s">
        <v>228</v>
      </c>
      <c r="H115" s="20"/>
    </row>
    <row r="116" spans="1:8" x14ac:dyDescent="0.25">
      <c r="A116" t="s">
        <v>178</v>
      </c>
      <c r="B116" s="1">
        <v>120</v>
      </c>
      <c r="C116" s="1" t="s">
        <v>0</v>
      </c>
      <c r="D116" t="s">
        <v>179</v>
      </c>
      <c r="E116" s="3" t="s">
        <v>190</v>
      </c>
      <c r="G116" s="13" t="s">
        <v>234</v>
      </c>
    </row>
    <row r="117" spans="1:8" x14ac:dyDescent="0.25">
      <c r="A117" t="s">
        <v>181</v>
      </c>
      <c r="B117" s="1">
        <v>120</v>
      </c>
      <c r="C117" s="1" t="s">
        <v>0</v>
      </c>
      <c r="D117" t="s">
        <v>180</v>
      </c>
      <c r="E117" s="3" t="s">
        <v>192</v>
      </c>
      <c r="G117" s="13" t="s">
        <v>234</v>
      </c>
    </row>
    <row r="118" spans="1:8" x14ac:dyDescent="0.25">
      <c r="E118" s="3" t="s">
        <v>207</v>
      </c>
      <c r="F118" s="1">
        <f>SUM(F3:F117)</f>
        <v>2</v>
      </c>
    </row>
  </sheetData>
  <autoFilter ref="A1:D117" xr:uid="{7D70B886-95F9-4648-B622-1ED552683883}">
    <filterColumn colId="2">
      <filters>
        <filter val="???"/>
        <filter val="Yes"/>
      </filters>
    </filterColumn>
  </autoFilter>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Project Sites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Dombroski</dc:creator>
  <cp:lastModifiedBy>Paul Beck</cp:lastModifiedBy>
  <dcterms:created xsi:type="dcterms:W3CDTF">2020-04-08T16:21:23Z</dcterms:created>
  <dcterms:modified xsi:type="dcterms:W3CDTF">2022-12-27T20:28:59Z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